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Никола\Desktop\Документы\Бюджеты\Бюджет 2025\Исполнение б-та 9 мес\"/>
    </mc:Choice>
  </mc:AlternateContent>
  <bookViews>
    <workbookView xWindow="0" yWindow="-15" windowWidth="15450" windowHeight="6525"/>
  </bookViews>
  <sheets>
    <sheet name="Доходы" sheetId="13" r:id="rId1"/>
  </sheets>
  <definedNames>
    <definedName name="_col1">#REF!</definedName>
    <definedName name="_col10">#REF!</definedName>
    <definedName name="_col2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alc_order">#REF!</definedName>
    <definedName name="checked">#REF!</definedName>
    <definedName name="CHIEF">#REF!</definedName>
    <definedName name="CHIEF_DIV">#REF!</definedName>
    <definedName name="CHIEF_FIN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OUR">#REF!</definedName>
    <definedName name="GLBUH_POST_OUR">#REF!</definedName>
    <definedName name="GroupOrder">#REF!</definedName>
    <definedName name="HEAD">#REF!</definedName>
    <definedName name="KADR_OUR">#REF!</definedName>
    <definedName name="KASSIR_OUR">#REF!</definedName>
    <definedName name="KASSIR_POST_OUR">#REF!</definedName>
    <definedName name="LAST_DOC_MODIFY">#REF!</definedName>
    <definedName name="link_row">#REF!</definedName>
    <definedName name="link_saved">#REF!</definedName>
    <definedName name="LONGNAME_OUR">#REF!</definedName>
    <definedName name="NASTR_PRN_DEP_NAME">#REF!</definedName>
    <definedName name="notNullCol">#REF!</definedName>
    <definedName name="OKATO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_OUR">#REF!</definedName>
    <definedName name="OUR_ADR">#REF!</definedName>
    <definedName name="PERIOD_WORK">#REF!</definedName>
    <definedName name="PPP_CODE">#REF!</definedName>
    <definedName name="PPP_CODE1">#REF!</definedName>
    <definedName name="PPP_NAME">#REF!</definedName>
    <definedName name="print_null">#REF!</definedName>
    <definedName name="REGION">#REF!</definedName>
    <definedName name="REGION_OUR">#REF!</definedName>
    <definedName name="REM_DATE_TYPE">#REF!</definedName>
    <definedName name="REM_MONTH">#REF!</definedName>
    <definedName name="REM_SONO">#REF!</definedName>
    <definedName name="REM_YEAR">#REF!</definedName>
    <definedName name="REPLACE_ZERO">#REF!</definedName>
    <definedName name="REPORTS_ATR_ADM">#REF!</definedName>
    <definedName name="SONO">#REF!</definedName>
    <definedName name="SONO_OUR">#REF!</definedName>
    <definedName name="SONO2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pd">#REF!</definedName>
    <definedName name="USER_PHONE">#REF!</definedName>
    <definedName name="USER_POST">#REF!</definedName>
    <definedName name="VED">#REF!</definedName>
    <definedName name="VED_NAME">#REF!</definedName>
    <definedName name="_xlnm.Print_Area" localSheetId="0">Доходы!#REF!</definedName>
  </definedNames>
  <calcPr calcId="162913"/>
</workbook>
</file>

<file path=xl/calcChain.xml><?xml version="1.0" encoding="utf-8"?>
<calcChain xmlns="http://schemas.openxmlformats.org/spreadsheetml/2006/main">
  <c r="C31" i="13" l="1"/>
  <c r="C26" i="13" l="1"/>
  <c r="C20" i="13" l="1"/>
  <c r="C13" i="13"/>
  <c r="C12" i="13" l="1"/>
</calcChain>
</file>

<file path=xl/sharedStrings.xml><?xml version="1.0" encoding="utf-8"?>
<sst xmlns="http://schemas.openxmlformats.org/spreadsheetml/2006/main" count="50" uniqueCount="50">
  <si>
    <t>5</t>
  </si>
  <si>
    <t>Государственная пошлина за совершение нотариальных действий</t>
  </si>
  <si>
    <t>Доходы от уплаты акцизов на дизельное топливо, зачисляемые в консолидированные бюджеты субъектов Российской Федерации</t>
  </si>
  <si>
    <t>Доходы от уплаты акцизов на моторные масла для дизельных и (или)карбюраторных (инжекторных) двигателей, зачисляемые в консолидированные бюджеты субъектов Российской Федерации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</si>
  <si>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</si>
  <si>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Налог на имущество физических лиц, зачисляемые в бюджеты поселений</t>
  </si>
  <si>
    <t>ДОХОДЫ</t>
  </si>
  <si>
    <t>НАЛОГОВЫЕ И НЕНАЛОГОВЫЕ ДОХОДЫ</t>
  </si>
  <si>
    <t>ВСЕГО доходов</t>
  </si>
  <si>
    <t>БЕЗВОЗМЕЗДНЫЕ ПОСТУПЛЕНИЯ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</si>
  <si>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                                                             Кугальского сельского                                        поселения от 21.04.2014г  №</t>
  </si>
  <si>
    <t>НАЛОГИ НА ПРИБЫЛЬ, ДОХОДЫ</t>
  </si>
  <si>
    <t>НАЛОГИ НА ТОВАРЫ (РАБОТЫ,УСЛУГИ) РЕАЛИЗУЕМЫЕ НА ТЕРРИТОРИИ РФ</t>
  </si>
  <si>
    <t>НАЛОГИ НА ИМУЩЕСТВО</t>
  </si>
  <si>
    <t>ГОСУДАРСТВЕННАЯ ПОШЛИНА</t>
  </si>
  <si>
    <t>ПРОЧИЕ НЕНАЛОГОВЫЕ ДОХОДЫ</t>
  </si>
  <si>
    <t xml:space="preserve">Налог на доходы физических лиц с доходов, источником которых является налоговый агент,за исключением доходов, в отношении которых исчисление и уплата налога осуществляется в соответствии со ст.227,227.1 и228 НК РФ </t>
  </si>
  <si>
    <t>Код дохода по бюджетной классификации</t>
  </si>
  <si>
    <t>182 1010201001 0000 110</t>
  </si>
  <si>
    <t>182 1060103010 0000 110</t>
  </si>
  <si>
    <t>182 1060603310 0000 110</t>
  </si>
  <si>
    <t>182 1060604310 1000 110</t>
  </si>
  <si>
    <t xml:space="preserve">Земельный налог с организаций, обладающих земельным участком, расположенным в границах поселений </t>
  </si>
  <si>
    <t>Наименование дохода</t>
  </si>
  <si>
    <t>Субвенции бюджетам сельских поселений на осуществление первичного воинского учета на территориях,где отсутствуют военные комиссариаты</t>
  </si>
  <si>
    <t>Дотации бюджетам сельских поселений на выравнивание бюджетной обеспеченности</t>
  </si>
  <si>
    <t xml:space="preserve">Земельный налог с физических лиц, обладающих земельным участком, расположенным в границах поселений 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</si>
  <si>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</si>
  <si>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 xml:space="preserve">        984 1110904510 0000 120</t>
  </si>
  <si>
    <t>984 10804020011000 110</t>
  </si>
  <si>
    <t xml:space="preserve">        984 1110507510 0000 120</t>
  </si>
  <si>
    <t>984 2023511810 0000 150</t>
  </si>
  <si>
    <t>984 2024999910 0000 150</t>
  </si>
  <si>
    <t>Прочие межбюджетные трансферты, передаваемые бюджетам сельских поселений</t>
  </si>
  <si>
    <t xml:space="preserve">         984 1110502510 0000 120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</si>
  <si>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</si>
  <si>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 составляющего казну сельских поселений (за исключением земельных участков)</t>
  </si>
  <si>
    <t>Прочие поступления от использования имущества, находящегося в собственности поселений</t>
  </si>
  <si>
    <t>984 2021600110 0000 150</t>
  </si>
  <si>
    <t>182 1030223101 0000 110</t>
  </si>
  <si>
    <t>182 1030224101 0000 110</t>
  </si>
  <si>
    <t>182 1030225101 0000 110</t>
  </si>
  <si>
    <t>182 1030226101 0000 110</t>
  </si>
  <si>
    <t>Сумма за 2025год (тыс.руб)</t>
  </si>
  <si>
    <t xml:space="preserve">        984 1140205310 0000  440</t>
  </si>
  <si>
    <t>Доходы от реализации иного имущества, находящегося в собственности поселений</t>
  </si>
  <si>
    <r>
      <t xml:space="preserve"> </t>
    </r>
    <r>
      <rPr>
        <sz val="11"/>
        <rFont val="Arial Cyr"/>
        <charset val="204"/>
      </rPr>
      <t>бюджета сельского поселения по кодам видов доходов, подвидов доходов, классификации операций сектора государственного управления, относящихся к доходам бюджета за 9 месяцев 2025г</t>
    </r>
    <r>
      <rPr>
        <b/>
        <sz val="11"/>
        <rFont val="Arial Cyr"/>
        <family val="2"/>
        <charset val="204"/>
      </rPr>
      <t xml:space="preserve"> </t>
    </r>
  </si>
  <si>
    <t xml:space="preserve">        984 1171503010 0016  150</t>
  </si>
  <si>
    <t>Инициативные платежи, зачисляемые в бюджеты сельских поселений</t>
  </si>
  <si>
    <t xml:space="preserve">Приложение 2             к постановлению администрации Никольского сельского поселения от 21.10.2025г № 89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</si>
</sst>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b/>
      <sz val="11"/>
      <name val="Arial Cyr"/>
      <family val="2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10"/>
      <name val="Arial Cyr"/>
      <family val="2"/>
      <charset val="204"/>
    </font>
    <font>
      <b/>
      <sz val="15"/>
      <color indexed="62"/>
      <name val="Arial Cyr"/>
      <family val="2"/>
      <charset val="204"/>
    </font>
    <font>
      <b/>
      <sz val="13"/>
      <color indexed="62"/>
      <name val="Arial Cyr"/>
      <family val="2"/>
      <charset val="204"/>
    </font>
    <font>
      <b/>
      <sz val="11"/>
      <color indexed="6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62"/>
      <name val="Cambria"/>
      <family val="2"/>
      <charset val="204"/>
    </font>
    <font>
      <sz val="10"/>
      <color indexed="19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0"/>
      <name val="Arial Cyr"/>
      <charset val="204"/>
    </font>
    <font>
      <sz val="9"/>
      <name val="Arial Cyr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11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5" fillId="7" borderId="1" applyNumberFormat="0" applyAlignment="0" applyProtection="0"/>
    <xf numFmtId="0" fontId="6" fillId="15" borderId="2" applyNumberFormat="0" applyAlignment="0" applyProtection="0"/>
    <xf numFmtId="0" fontId="7" fillId="15" borderId="1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16" borderId="7" applyNumberFormat="0" applyAlignment="0" applyProtection="0"/>
    <xf numFmtId="0" fontId="13" fillId="0" borderId="0" applyNumberFormat="0" applyFill="0" applyBorder="0" applyAlignment="0" applyProtection="0"/>
    <xf numFmtId="0" fontId="14" fillId="7" borderId="0" applyNumberFormat="0" applyBorder="0" applyAlignment="0" applyProtection="0"/>
    <xf numFmtId="0" fontId="15" fillId="17" borderId="0" applyNumberFormat="0" applyBorder="0" applyAlignment="0" applyProtection="0"/>
    <xf numFmtId="0" fontId="16" fillId="0" borderId="0" applyNumberFormat="0" applyFill="0" applyBorder="0" applyAlignment="0" applyProtection="0"/>
    <xf numFmtId="0" fontId="1" fillId="4" borderId="8" applyNumberFormat="0" applyFont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6" borderId="0" applyNumberFormat="0" applyBorder="0" applyAlignment="0" applyProtection="0"/>
  </cellStyleXfs>
  <cellXfs count="50">
    <xf numFmtId="0" fontId="0" fillId="0" borderId="0" xfId="0"/>
    <xf numFmtId="49" fontId="0" fillId="0" borderId="11" xfId="0" applyNumberFormat="1" applyBorder="1"/>
    <xf numFmtId="0" fontId="19" fillId="0" borderId="0" xfId="0" applyFont="1" applyFill="1" applyAlignment="1"/>
    <xf numFmtId="0" fontId="19" fillId="0" borderId="0" xfId="0" applyFont="1" applyAlignment="1"/>
    <xf numFmtId="0" fontId="19" fillId="0" borderId="0" xfId="0" applyFont="1" applyFill="1" applyBorder="1" applyAlignment="1"/>
    <xf numFmtId="0" fontId="20" fillId="0" borderId="14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49" fontId="20" fillId="0" borderId="10" xfId="0" applyNumberFormat="1" applyFont="1" applyBorder="1" applyAlignment="1">
      <alignment horizontal="center" vertical="center"/>
    </xf>
    <xf numFmtId="0" fontId="20" fillId="0" borderId="15" xfId="0" applyNumberFormat="1" applyFont="1" applyBorder="1" applyAlignment="1">
      <alignment horizontal="left" wrapText="1" indent="2"/>
    </xf>
    <xf numFmtId="49" fontId="20" fillId="0" borderId="16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64" fontId="20" fillId="0" borderId="16" xfId="0" applyNumberFormat="1" applyFont="1" applyBorder="1" applyAlignment="1">
      <alignment horizontal="right" shrinkToFit="1"/>
    </xf>
    <xf numFmtId="0" fontId="20" fillId="0" borderId="12" xfId="0" applyNumberFormat="1" applyFont="1" applyBorder="1" applyAlignment="1">
      <alignment horizontal="left" wrapText="1" indent="2"/>
    </xf>
    <xf numFmtId="49" fontId="20" fillId="0" borderId="12" xfId="0" applyNumberFormat="1" applyFont="1" applyBorder="1" applyAlignment="1">
      <alignment horizontal="center"/>
    </xf>
    <xf numFmtId="164" fontId="20" fillId="0" borderId="12" xfId="0" applyNumberFormat="1" applyFont="1" applyBorder="1" applyAlignment="1">
      <alignment horizontal="right" shrinkToFit="1"/>
    </xf>
    <xf numFmtId="49" fontId="20" fillId="0" borderId="14" xfId="0" applyNumberFormat="1" applyFont="1" applyBorder="1" applyAlignment="1">
      <alignment horizontal="center"/>
    </xf>
    <xf numFmtId="0" fontId="20" fillId="0" borderId="19" xfId="0" applyNumberFormat="1" applyFont="1" applyBorder="1" applyAlignment="1">
      <alignment horizontal="left" wrapText="1" indent="2"/>
    </xf>
    <xf numFmtId="0" fontId="0" fillId="0" borderId="0" xfId="0" applyAlignment="1">
      <alignment horizontal="left" vertical="top" wrapText="1"/>
    </xf>
    <xf numFmtId="164" fontId="20" fillId="0" borderId="14" xfId="0" applyNumberFormat="1" applyFont="1" applyBorder="1" applyAlignment="1">
      <alignment horizontal="right" shrinkToFit="1"/>
    </xf>
    <xf numFmtId="0" fontId="20" fillId="0" borderId="14" xfId="0" applyNumberFormat="1" applyFont="1" applyBorder="1" applyAlignment="1">
      <alignment horizontal="left" wrapText="1" indent="2"/>
    </xf>
    <xf numFmtId="49" fontId="20" fillId="0" borderId="14" xfId="0" applyNumberFormat="1" applyFont="1" applyBorder="1" applyAlignment="1">
      <alignment horizontal="left" wrapText="1"/>
    </xf>
    <xf numFmtId="165" fontId="23" fillId="0" borderId="14" xfId="0" applyNumberFormat="1" applyFont="1" applyBorder="1"/>
    <xf numFmtId="49" fontId="20" fillId="0" borderId="20" xfId="0" applyNumberFormat="1" applyFont="1" applyBorder="1" applyAlignment="1">
      <alignment horizontal="left" wrapText="1"/>
    </xf>
    <xf numFmtId="49" fontId="20" fillId="0" borderId="14" xfId="0" applyNumberFormat="1" applyFont="1" applyBorder="1" applyAlignment="1">
      <alignment horizontal="left" wrapText="1"/>
    </xf>
    <xf numFmtId="0" fontId="20" fillId="0" borderId="18" xfId="0" applyNumberFormat="1" applyFont="1" applyBorder="1" applyAlignment="1">
      <alignment horizontal="left" wrapText="1" indent="2"/>
    </xf>
    <xf numFmtId="49" fontId="20" fillId="0" borderId="14" xfId="0" applyNumberFormat="1" applyFont="1" applyBorder="1" applyAlignment="1">
      <alignment horizontal="left" wrapText="1"/>
    </xf>
    <xf numFmtId="0" fontId="20" fillId="0" borderId="17" xfId="0" applyNumberFormat="1" applyFont="1" applyBorder="1" applyAlignment="1">
      <alignment horizontal="left" wrapText="1"/>
    </xf>
    <xf numFmtId="0" fontId="0" fillId="0" borderId="18" xfId="0" applyBorder="1" applyAlignment="1">
      <alignment wrapText="1"/>
    </xf>
    <xf numFmtId="0" fontId="0" fillId="0" borderId="18" xfId="0" applyBorder="1" applyAlignment="1"/>
    <xf numFmtId="0" fontId="23" fillId="0" borderId="20" xfId="0" applyFont="1" applyBorder="1" applyAlignment="1">
      <alignment horizontal="left" wrapText="1"/>
    </xf>
    <xf numFmtId="0" fontId="0" fillId="0" borderId="21" xfId="0" applyBorder="1" applyAlignment="1">
      <alignment wrapText="1"/>
    </xf>
    <xf numFmtId="0" fontId="22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49" fontId="20" fillId="0" borderId="13" xfId="0" applyNumberFormat="1" applyFont="1" applyBorder="1" applyAlignment="1">
      <alignment horizontal="center" vertical="center" wrapText="1"/>
    </xf>
    <xf numFmtId="49" fontId="20" fillId="0" borderId="12" xfId="0" applyNumberFormat="1" applyFont="1" applyBorder="1" applyAlignment="1">
      <alignment horizontal="center" vertical="center" wrapText="1"/>
    </xf>
    <xf numFmtId="49" fontId="20" fillId="0" borderId="16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0" fillId="0" borderId="11" xfId="0" applyBorder="1" applyAlignment="1">
      <alignment wrapText="1"/>
    </xf>
    <xf numFmtId="0" fontId="0" fillId="0" borderId="20" xfId="0" applyBorder="1" applyAlignment="1">
      <alignment wrapText="1"/>
    </xf>
    <xf numFmtId="49" fontId="20" fillId="0" borderId="14" xfId="0" applyNumberFormat="1" applyFont="1" applyBorder="1" applyAlignment="1">
      <alignment horizontal="left" wrapText="1"/>
    </xf>
    <xf numFmtId="0" fontId="0" fillId="0" borderId="14" xfId="0" applyBorder="1" applyAlignment="1">
      <alignment horizontal="left" wrapText="1"/>
    </xf>
    <xf numFmtId="49" fontId="20" fillId="0" borderId="20" xfId="0" applyNumberFormat="1" applyFont="1" applyBorder="1" applyAlignment="1">
      <alignment horizontal="left" wrapText="1"/>
    </xf>
    <xf numFmtId="0" fontId="0" fillId="0" borderId="21" xfId="0" applyBorder="1" applyAlignment="1">
      <alignment horizontal="left" wrapText="1"/>
    </xf>
    <xf numFmtId="0" fontId="20" fillId="0" borderId="13" xfId="0" applyFont="1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0" fillId="0" borderId="16" xfId="0" applyBorder="1" applyAlignment="1">
      <alignment horizontal="left" wrapText="1"/>
    </xf>
  </cellXfs>
  <cellStyles count="4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G36"/>
  <sheetViews>
    <sheetView tabSelected="1" workbookViewId="0">
      <selection activeCell="A4" sqref="A4:C4"/>
    </sheetView>
  </sheetViews>
  <sheetFormatPr defaultRowHeight="12.75" x14ac:dyDescent="0.2"/>
  <cols>
    <col min="1" max="1" width="28.5703125" customWidth="1"/>
    <col min="2" max="2" width="54.5703125" customWidth="1"/>
    <col min="3" max="3" width="20.5703125" customWidth="1"/>
    <col min="4" max="4" width="1" customWidth="1"/>
    <col min="5" max="5" width="0.28515625" customWidth="1"/>
    <col min="6" max="6" width="8.85546875" customWidth="1"/>
  </cols>
  <sheetData>
    <row r="1" spans="1:7" ht="12.75" customHeight="1" x14ac:dyDescent="0.2">
      <c r="B1" s="17" t="s">
        <v>10</v>
      </c>
      <c r="C1" s="33" t="s">
        <v>49</v>
      </c>
    </row>
    <row r="2" spans="1:7" x14ac:dyDescent="0.2">
      <c r="B2" s="17"/>
      <c r="C2" s="33"/>
    </row>
    <row r="3" spans="1:7" ht="51" customHeight="1" x14ac:dyDescent="0.2">
      <c r="B3" s="17"/>
      <c r="C3" s="33"/>
    </row>
    <row r="4" spans="1:7" ht="22.5" customHeight="1" x14ac:dyDescent="0.2">
      <c r="A4" s="31" t="s">
        <v>6</v>
      </c>
      <c r="B4" s="32"/>
      <c r="C4" s="32"/>
    </row>
    <row r="5" spans="1:7" ht="14.25" customHeight="1" x14ac:dyDescent="0.25">
      <c r="A5" s="40" t="s">
        <v>46</v>
      </c>
      <c r="B5" s="32"/>
      <c r="C5" s="32"/>
      <c r="D5" s="10"/>
      <c r="E5" s="10"/>
    </row>
    <row r="6" spans="1:7" ht="14.25" customHeight="1" x14ac:dyDescent="0.25">
      <c r="A6" s="32"/>
      <c r="B6" s="32"/>
      <c r="C6" s="32"/>
      <c r="D6" s="10"/>
      <c r="E6" s="10"/>
    </row>
    <row r="7" spans="1:7" ht="12" customHeight="1" x14ac:dyDescent="0.2">
      <c r="A7" s="41"/>
      <c r="B7" s="41"/>
      <c r="C7" s="41"/>
      <c r="D7" s="1"/>
      <c r="E7" s="1"/>
    </row>
    <row r="8" spans="1:7" ht="13.5" customHeight="1" x14ac:dyDescent="0.2">
      <c r="A8" s="47" t="s">
        <v>17</v>
      </c>
      <c r="B8" s="34" t="s">
        <v>23</v>
      </c>
      <c r="C8" s="37" t="s">
        <v>43</v>
      </c>
    </row>
    <row r="9" spans="1:7" ht="9.9499999999999993" customHeight="1" x14ac:dyDescent="0.2">
      <c r="A9" s="48"/>
      <c r="B9" s="35"/>
      <c r="C9" s="38"/>
    </row>
    <row r="10" spans="1:7" ht="9.75" customHeight="1" x14ac:dyDescent="0.2">
      <c r="A10" s="49"/>
      <c r="B10" s="36"/>
      <c r="C10" s="39"/>
    </row>
    <row r="11" spans="1:7" ht="9.9499999999999993" customHeight="1" thickBot="1" x14ac:dyDescent="0.25">
      <c r="A11" s="6">
        <v>3</v>
      </c>
      <c r="B11" s="5">
        <v>1</v>
      </c>
      <c r="C11" s="7" t="s">
        <v>0</v>
      </c>
    </row>
    <row r="12" spans="1:7" s="3" customFormat="1" x14ac:dyDescent="0.2">
      <c r="A12" s="26" t="s">
        <v>7</v>
      </c>
      <c r="B12" s="27"/>
      <c r="C12" s="14">
        <f>SUM(C13+C18+C20+C24+C26)</f>
        <v>1181.9000000000001</v>
      </c>
      <c r="D12" s="2"/>
      <c r="E12" s="2"/>
      <c r="F12" s="2"/>
      <c r="G12" s="2"/>
    </row>
    <row r="13" spans="1:7" s="3" customFormat="1" x14ac:dyDescent="0.2">
      <c r="A13" s="42" t="s">
        <v>12</v>
      </c>
      <c r="B13" s="30"/>
      <c r="C13" s="18">
        <f>SUM(C14:C17)</f>
        <v>401.09999999999997</v>
      </c>
      <c r="D13" s="2"/>
      <c r="E13" s="2"/>
      <c r="F13" s="2"/>
      <c r="G13" s="2"/>
    </row>
    <row r="14" spans="1:7" s="3" customFormat="1" ht="38.25" customHeight="1" x14ac:dyDescent="0.2">
      <c r="A14" s="9" t="s">
        <v>39</v>
      </c>
      <c r="B14" s="8" t="s">
        <v>2</v>
      </c>
      <c r="C14" s="11">
        <v>203</v>
      </c>
      <c r="D14" s="2"/>
      <c r="E14" s="2"/>
      <c r="F14" s="4"/>
      <c r="G14" s="2"/>
    </row>
    <row r="15" spans="1:7" s="3" customFormat="1" ht="53.25" customHeight="1" x14ac:dyDescent="0.2">
      <c r="A15" s="9" t="s">
        <v>40</v>
      </c>
      <c r="B15" s="8" t="s">
        <v>3</v>
      </c>
      <c r="C15" s="11">
        <v>1.2</v>
      </c>
      <c r="D15" s="2"/>
      <c r="E15" s="2"/>
      <c r="F15" s="4"/>
      <c r="G15" s="2"/>
    </row>
    <row r="16" spans="1:7" s="3" customFormat="1" ht="53.25" customHeight="1" x14ac:dyDescent="0.2">
      <c r="A16" s="13" t="s">
        <v>41</v>
      </c>
      <c r="B16" s="12" t="s">
        <v>4</v>
      </c>
      <c r="C16" s="11">
        <v>217.6</v>
      </c>
      <c r="D16" s="2"/>
      <c r="E16" s="2"/>
      <c r="F16" s="4"/>
      <c r="G16" s="2"/>
    </row>
    <row r="17" spans="1:7" s="3" customFormat="1" ht="50.25" customHeight="1" x14ac:dyDescent="0.2">
      <c r="A17" s="15" t="s">
        <v>42</v>
      </c>
      <c r="B17" s="19" t="s">
        <v>27</v>
      </c>
      <c r="C17" s="11">
        <v>-20.7</v>
      </c>
      <c r="D17" s="2"/>
      <c r="E17" s="2"/>
      <c r="F17" s="4"/>
      <c r="G17" s="2"/>
    </row>
    <row r="18" spans="1:7" s="3" customFormat="1" ht="20.25" customHeight="1" x14ac:dyDescent="0.2">
      <c r="A18" s="43" t="s">
        <v>11</v>
      </c>
      <c r="B18" s="44"/>
      <c r="C18" s="11">
        <v>131.9</v>
      </c>
      <c r="D18" s="2"/>
      <c r="E18" s="2"/>
      <c r="F18" s="4"/>
      <c r="G18" s="2"/>
    </row>
    <row r="19" spans="1:7" s="3" customFormat="1" ht="52.5" customHeight="1" x14ac:dyDescent="0.2">
      <c r="A19" s="9" t="s">
        <v>18</v>
      </c>
      <c r="B19" s="8" t="s">
        <v>16</v>
      </c>
      <c r="C19" s="11">
        <v>131.9</v>
      </c>
      <c r="D19" s="2"/>
      <c r="E19" s="2"/>
      <c r="F19" s="4"/>
      <c r="G19" s="2"/>
    </row>
    <row r="20" spans="1:7" s="3" customFormat="1" ht="14.25" customHeight="1" x14ac:dyDescent="0.2">
      <c r="A20" s="43" t="s">
        <v>13</v>
      </c>
      <c r="B20" s="44"/>
      <c r="C20" s="11">
        <f>SUM(C21:C23)</f>
        <v>259.40000000000003</v>
      </c>
      <c r="D20" s="2"/>
      <c r="E20" s="2"/>
      <c r="F20" s="4"/>
      <c r="G20" s="2"/>
    </row>
    <row r="21" spans="1:7" s="3" customFormat="1" ht="24" x14ac:dyDescent="0.2">
      <c r="A21" s="9" t="s">
        <v>19</v>
      </c>
      <c r="B21" s="8" t="s">
        <v>5</v>
      </c>
      <c r="C21" s="11">
        <v>17.8</v>
      </c>
      <c r="D21" s="2"/>
      <c r="E21" s="2"/>
      <c r="F21" s="2"/>
      <c r="G21" s="2"/>
    </row>
    <row r="22" spans="1:7" s="3" customFormat="1" ht="30.75" customHeight="1" x14ac:dyDescent="0.2">
      <c r="A22" s="9" t="s">
        <v>20</v>
      </c>
      <c r="B22" s="8" t="s">
        <v>22</v>
      </c>
      <c r="C22" s="11">
        <v>168.3</v>
      </c>
      <c r="D22" s="2"/>
      <c r="E22" s="2"/>
      <c r="F22" s="2"/>
      <c r="G22" s="2"/>
    </row>
    <row r="23" spans="1:7" s="3" customFormat="1" ht="25.5" customHeight="1" x14ac:dyDescent="0.2">
      <c r="A23" s="15" t="s">
        <v>21</v>
      </c>
      <c r="B23" s="8" t="s">
        <v>26</v>
      </c>
      <c r="C23" s="11">
        <v>73.3</v>
      </c>
      <c r="D23" s="2"/>
      <c r="E23" s="2"/>
      <c r="F23" s="2"/>
      <c r="G23" s="2"/>
    </row>
    <row r="24" spans="1:7" s="3" customFormat="1" ht="20.25" customHeight="1" x14ac:dyDescent="0.2">
      <c r="A24" s="45" t="s">
        <v>14</v>
      </c>
      <c r="B24" s="46"/>
      <c r="C24" s="11">
        <v>0.3</v>
      </c>
      <c r="D24" s="2"/>
      <c r="E24" s="2"/>
      <c r="F24" s="2"/>
      <c r="G24" s="2"/>
    </row>
    <row r="25" spans="1:7" s="3" customFormat="1" ht="24" x14ac:dyDescent="0.2">
      <c r="A25" s="13" t="s">
        <v>29</v>
      </c>
      <c r="B25" s="12" t="s">
        <v>1</v>
      </c>
      <c r="C25" s="11">
        <v>0.3</v>
      </c>
      <c r="D25" s="2"/>
      <c r="E25" s="2"/>
      <c r="F25" s="2"/>
      <c r="G25" s="2"/>
    </row>
    <row r="26" spans="1:7" s="3" customFormat="1" ht="17.25" customHeight="1" x14ac:dyDescent="0.2">
      <c r="A26" s="45" t="s">
        <v>15</v>
      </c>
      <c r="B26" s="46"/>
      <c r="C26" s="11">
        <f>SUM(C27:C30)</f>
        <v>389.2</v>
      </c>
      <c r="D26" s="2"/>
      <c r="E26" s="2"/>
      <c r="F26" s="2"/>
      <c r="G26" s="2"/>
    </row>
    <row r="27" spans="1:7" s="3" customFormat="1" ht="61.5" customHeight="1" x14ac:dyDescent="0.2">
      <c r="A27" s="22" t="s">
        <v>34</v>
      </c>
      <c r="B27" s="8" t="s">
        <v>35</v>
      </c>
      <c r="C27" s="11">
        <v>49.4</v>
      </c>
      <c r="D27" s="2"/>
      <c r="E27" s="2"/>
      <c r="F27" s="2"/>
      <c r="G27" s="2"/>
    </row>
    <row r="28" spans="1:7" s="3" customFormat="1" ht="27.75" customHeight="1" x14ac:dyDescent="0.2">
      <c r="A28" s="20" t="s">
        <v>30</v>
      </c>
      <c r="B28" s="8" t="s">
        <v>36</v>
      </c>
      <c r="C28" s="11">
        <v>1.5</v>
      </c>
      <c r="D28" s="2"/>
      <c r="E28" s="2"/>
      <c r="F28" s="2"/>
      <c r="G28" s="2"/>
    </row>
    <row r="29" spans="1:7" s="3" customFormat="1" ht="24" x14ac:dyDescent="0.2">
      <c r="A29" s="20" t="s">
        <v>28</v>
      </c>
      <c r="B29" s="8" t="s">
        <v>37</v>
      </c>
      <c r="C29" s="11">
        <v>38.299999999999997</v>
      </c>
      <c r="D29" s="2"/>
      <c r="E29" s="2"/>
      <c r="F29" s="2"/>
      <c r="G29" s="2"/>
    </row>
    <row r="30" spans="1:7" s="3" customFormat="1" ht="24" x14ac:dyDescent="0.2">
      <c r="A30" s="23" t="s">
        <v>44</v>
      </c>
      <c r="B30" s="24" t="s">
        <v>45</v>
      </c>
      <c r="C30" s="11">
        <v>300</v>
      </c>
      <c r="D30" s="2"/>
      <c r="E30" s="2"/>
      <c r="F30" s="2"/>
      <c r="G30" s="2"/>
    </row>
    <row r="31" spans="1:7" s="3" customFormat="1" x14ac:dyDescent="0.2">
      <c r="A31" s="26" t="s">
        <v>9</v>
      </c>
      <c r="B31" s="28"/>
      <c r="C31" s="11">
        <f>SUM(C32:C35)</f>
        <v>2327.1999999999998</v>
      </c>
      <c r="D31" s="2"/>
      <c r="E31" s="2"/>
      <c r="F31" s="2"/>
      <c r="G31" s="2"/>
    </row>
    <row r="32" spans="1:7" s="3" customFormat="1" ht="24" x14ac:dyDescent="0.2">
      <c r="A32" s="25" t="s">
        <v>47</v>
      </c>
      <c r="B32" s="24" t="s">
        <v>48</v>
      </c>
      <c r="C32" s="11">
        <v>92.7</v>
      </c>
      <c r="D32" s="2"/>
      <c r="E32" s="2"/>
      <c r="F32" s="2"/>
      <c r="G32" s="2"/>
    </row>
    <row r="33" spans="1:7" s="3" customFormat="1" ht="24.75" customHeight="1" x14ac:dyDescent="0.2">
      <c r="A33" s="15" t="s">
        <v>38</v>
      </c>
      <c r="B33" s="16" t="s">
        <v>25</v>
      </c>
      <c r="C33" s="11">
        <v>667.3</v>
      </c>
      <c r="D33" s="2"/>
      <c r="E33" s="2"/>
      <c r="F33" s="2"/>
      <c r="G33" s="2"/>
    </row>
    <row r="34" spans="1:7" s="3" customFormat="1" ht="36" x14ac:dyDescent="0.2">
      <c r="A34" s="13" t="s">
        <v>31</v>
      </c>
      <c r="B34" s="12" t="s">
        <v>24</v>
      </c>
      <c r="C34" s="14">
        <v>116.5</v>
      </c>
      <c r="D34" s="2"/>
      <c r="E34" s="2"/>
      <c r="F34" s="2"/>
      <c r="G34" s="2"/>
    </row>
    <row r="35" spans="1:7" s="3" customFormat="1" ht="25.5" customHeight="1" x14ac:dyDescent="0.2">
      <c r="A35" s="13" t="s">
        <v>32</v>
      </c>
      <c r="B35" s="12" t="s">
        <v>33</v>
      </c>
      <c r="C35" s="14">
        <v>1450.7</v>
      </c>
      <c r="D35" s="2"/>
      <c r="E35" s="2"/>
      <c r="F35" s="2"/>
      <c r="G35" s="2"/>
    </row>
    <row r="36" spans="1:7" x14ac:dyDescent="0.2">
      <c r="A36" s="29" t="s">
        <v>8</v>
      </c>
      <c r="B36" s="30"/>
      <c r="C36" s="21">
        <v>4095.1</v>
      </c>
    </row>
  </sheetData>
  <mergeCells count="14">
    <mergeCell ref="A12:B12"/>
    <mergeCell ref="A31:B31"/>
    <mergeCell ref="A36:B36"/>
    <mergeCell ref="A4:C4"/>
    <mergeCell ref="C1:C3"/>
    <mergeCell ref="B8:B10"/>
    <mergeCell ref="C8:C10"/>
    <mergeCell ref="A5:C7"/>
    <mergeCell ref="A13:B13"/>
    <mergeCell ref="A18:B18"/>
    <mergeCell ref="A20:B20"/>
    <mergeCell ref="A24:B24"/>
    <mergeCell ref="A26:B26"/>
    <mergeCell ref="A8:A10"/>
  </mergeCells>
  <pageMargins left="0.39370078740157483" right="0.19685039370078741" top="0.39370078740157483" bottom="0.39370078740157483" header="0.51181102362204722" footer="0.51181102362204722"/>
  <pageSetup paperSize="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</dc:creator>
  <cp:lastModifiedBy>Никола</cp:lastModifiedBy>
  <cp:lastPrinted>2014-04-21T07:57:41Z</cp:lastPrinted>
  <dcterms:created xsi:type="dcterms:W3CDTF">1999-06-18T11:49:53Z</dcterms:created>
  <dcterms:modified xsi:type="dcterms:W3CDTF">2025-10-21T08:44:39Z</dcterms:modified>
</cp:coreProperties>
</file>